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Work -1\01-03-26\"/>
    </mc:Choice>
  </mc:AlternateContent>
  <bookViews>
    <workbookView xWindow="0" yWindow="0" windowWidth="28800" windowHeight="12300"/>
  </bookViews>
  <sheets>
    <sheet name="Expense Repor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1" l="1"/>
  <c r="J31" i="1"/>
  <c r="F47" i="1"/>
  <c r="F45" i="1"/>
  <c r="J32" i="1"/>
  <c r="I28" i="1"/>
  <c r="J28" i="1" s="1"/>
  <c r="I29" i="1"/>
  <c r="J29" i="1" s="1"/>
  <c r="I30" i="1"/>
  <c r="J30" i="1" s="1"/>
  <c r="I32" i="1"/>
  <c r="J34" i="1" l="1"/>
  <c r="J36" i="1" s="1"/>
  <c r="J35" i="1"/>
</calcChain>
</file>

<file path=xl/sharedStrings.xml><?xml version="1.0" encoding="utf-8"?>
<sst xmlns="http://schemas.openxmlformats.org/spreadsheetml/2006/main" count="61" uniqueCount="60">
  <si>
    <t>ABC Trading Company</t>
  </si>
  <si>
    <t>123 Business Avenue, Faisalabad</t>
  </si>
  <si>
    <t>info@abctrading.com</t>
  </si>
  <si>
    <t>Report Title</t>
  </si>
  <si>
    <t>Entertainment Expense Report</t>
  </si>
  <si>
    <t>Reporting Period</t>
  </si>
  <si>
    <t>____ / ____ / ______ to ____ / ____ / ______</t>
  </si>
  <si>
    <t>Employee Name</t>
  </si>
  <si>
    <t>John Smith</t>
  </si>
  <si>
    <t>Employee ID</t>
  </si>
  <si>
    <t>EMP-1023</t>
  </si>
  <si>
    <t>Department</t>
  </si>
  <si>
    <t>Sales &amp; Marketing</t>
  </si>
  <si>
    <t>Designation</t>
  </si>
  <si>
    <t>Sales Executive</t>
  </si>
  <si>
    <t>Event Title</t>
  </si>
  <si>
    <t>Client Dinner Meeting</t>
  </si>
  <si>
    <t>Purpose</t>
  </si>
  <si>
    <t>Business discussion with client</t>
  </si>
  <si>
    <t>Location</t>
  </si>
  <si>
    <t>Serena Hotel, Faisalabad</t>
  </si>
  <si>
    <t>Event Date</t>
  </si>
  <si>
    <t>Notes</t>
  </si>
  <si>
    <t>Discussion on new contract signing</t>
  </si>
  <si>
    <t>Sr.</t>
  </si>
  <si>
    <t>Date</t>
  </si>
  <si>
    <t>Description</t>
  </si>
  <si>
    <t>Vendor</t>
  </si>
  <si>
    <t>Category</t>
  </si>
  <si>
    <t>Amount (PKR)</t>
  </si>
  <si>
    <t>Tax %</t>
  </si>
  <si>
    <t>Tax Amount</t>
  </si>
  <si>
    <t>Total Amount</t>
  </si>
  <si>
    <t>Original receipts attached ✔</t>
  </si>
  <si>
    <t>Bills verified ✔</t>
  </si>
  <si>
    <t>Approval required before reimbursement ✔</t>
  </si>
  <si>
    <t>Employee Signature</t>
  </si>
  <si>
    <t>Approved By</t>
  </si>
  <si>
    <t>Food &amp; Beverage</t>
  </si>
  <si>
    <t>Transport</t>
  </si>
  <si>
    <t>Hospitality</t>
  </si>
  <si>
    <t>00 098 76 5434 5432</t>
  </si>
  <si>
    <t>Employee / Claimant Information</t>
  </si>
  <si>
    <t>Contact Number(s)</t>
  </si>
  <si>
    <t>00 123 4562 5421</t>
  </si>
  <si>
    <t>00 231 4523 3652</t>
  </si>
  <si>
    <t xml:space="preserve"> Entertainment Activity Details</t>
  </si>
  <si>
    <t xml:space="preserve"> Entertainment Expense</t>
  </si>
  <si>
    <t>Dinner for Client Meeting</t>
  </si>
  <si>
    <t>Transportation (client pickup)</t>
  </si>
  <si>
    <t>Careem</t>
  </si>
  <si>
    <t>Refreshment</t>
  </si>
  <si>
    <t>Locan Café</t>
  </si>
  <si>
    <t>Grand Total:</t>
  </si>
  <si>
    <t>Total Tax:</t>
  </si>
  <si>
    <t>Total Reimbursement Amount:</t>
  </si>
  <si>
    <t>Receipt Attachment Note Section</t>
  </si>
  <si>
    <t xml:space="preserve"> Declaration &amp; Signature Section</t>
  </si>
  <si>
    <t>Date:</t>
  </si>
  <si>
    <t xml:space="preserve">Approval Date: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</si>
</sst>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8"/>
      <color theme="1"/>
      <name val="Roboto"/>
    </font>
    <font>
      <b/>
      <sz val="11"/>
      <color theme="1"/>
      <name val="Roboto"/>
    </font>
    <font>
      <b/>
      <sz val="13.5"/>
      <color theme="1"/>
      <name val="Roboto"/>
    </font>
    <font>
      <b/>
      <sz val="15"/>
      <color theme="1"/>
      <name val="Roboto"/>
    </font>
    <font>
      <sz val="15"/>
      <color theme="1"/>
      <name val="Calibri"/>
      <family val="2"/>
      <scheme val="minor"/>
    </font>
    <font>
      <sz val="15"/>
      <color theme="1"/>
      <name val="Roboto"/>
    </font>
    <font>
      <b/>
      <sz val="20"/>
      <color theme="0"/>
      <name val="Roboto"/>
    </font>
    <font>
      <b/>
      <sz val="13"/>
      <color theme="1"/>
      <name val="Roboto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15" fontId="2" fillId="0" borderId="0" xfId="0" applyNumberFormat="1" applyFont="1" applyAlignment="1">
      <alignment horizontal="left" vertical="center" wrapText="1"/>
    </xf>
    <xf numFmtId="14" fontId="2" fillId="0" borderId="0" xfId="0" applyNumberFormat="1" applyFont="1" applyAlignment="1">
      <alignment horizontal="left" vertical="center"/>
    </xf>
    <xf numFmtId="9" fontId="2" fillId="0" borderId="0" xfId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17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2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0" formatCode="General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0" formatCode="General"/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7:J32" totalsRowShown="0" headerRowDxfId="2" dataDxfId="3">
  <autoFilter ref="B27:J32"/>
  <tableColumns count="9">
    <tableColumn id="1" name="Sr." dataDxfId="10"/>
    <tableColumn id="2" name="Date" dataDxfId="9"/>
    <tableColumn id="3" name="Description" dataDxfId="8"/>
    <tableColumn id="4" name="Vendor" dataDxfId="7"/>
    <tableColumn id="5" name="Category" dataDxfId="6"/>
    <tableColumn id="6" name="Amount (PKR)" dataDxfId="5"/>
    <tableColumn id="7" name="Tax %" dataDxfId="4" dataCellStyle="Percent"/>
    <tableColumn id="8" name="Tax Amount" dataDxfId="1">
      <calculatedColumnFormula>IF(G28="","",G28*H28)</calculatedColumnFormula>
    </tableColumn>
    <tableColumn id="9" name="Total Amount" dataDxfId="0">
      <calculatedColumnFormula>IF(G28="","",G28+I28)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7"/>
  <sheetViews>
    <sheetView showGridLines="0" tabSelected="1" workbookViewId="0">
      <selection activeCell="G5" sqref="G5"/>
    </sheetView>
  </sheetViews>
  <sheetFormatPr defaultRowHeight="15" x14ac:dyDescent="0.25"/>
  <cols>
    <col min="1" max="1" width="2.5703125" customWidth="1"/>
    <col min="2" max="3" width="15.7109375" customWidth="1"/>
    <col min="4" max="4" width="27.28515625" customWidth="1"/>
    <col min="5" max="5" width="19.42578125" customWidth="1"/>
    <col min="6" max="6" width="21.140625" customWidth="1"/>
    <col min="7" max="7" width="16.85546875" customWidth="1"/>
    <col min="8" max="9" width="15.7109375" customWidth="1"/>
    <col min="10" max="10" width="16" customWidth="1"/>
  </cols>
  <sheetData>
    <row r="2" spans="2:10" ht="34.5" customHeight="1" x14ac:dyDescent="0.25">
      <c r="B2" s="23" t="s">
        <v>4</v>
      </c>
      <c r="C2" s="23"/>
      <c r="D2" s="23"/>
      <c r="E2" s="23"/>
      <c r="F2" s="23"/>
      <c r="G2" s="23"/>
      <c r="H2" s="23"/>
      <c r="I2" s="23"/>
      <c r="J2" s="23"/>
    </row>
    <row r="3" spans="2:10" ht="16.5" x14ac:dyDescent="0.3">
      <c r="B3" s="2"/>
      <c r="C3" s="2"/>
      <c r="D3" s="2"/>
      <c r="E3" s="2"/>
      <c r="F3" s="2"/>
      <c r="G3" s="2"/>
      <c r="H3" s="2"/>
      <c r="I3" s="2"/>
      <c r="J3" s="2"/>
    </row>
    <row r="4" spans="2:10" ht="16.5" x14ac:dyDescent="0.3">
      <c r="B4" s="8"/>
      <c r="C4" s="8"/>
      <c r="D4" s="8"/>
      <c r="E4" s="8"/>
      <c r="F4" s="8"/>
      <c r="G4" s="8"/>
      <c r="H4" s="8"/>
      <c r="I4" s="8"/>
      <c r="J4" s="8"/>
    </row>
    <row r="5" spans="2:10" s="1" customFormat="1" ht="21.95" customHeight="1" x14ac:dyDescent="0.25">
      <c r="B5" s="26" t="s">
        <v>0</v>
      </c>
      <c r="C5" s="26"/>
      <c r="D5" s="26"/>
      <c r="E5" s="26"/>
      <c r="F5" s="5"/>
      <c r="G5" s="5"/>
      <c r="H5" s="5"/>
      <c r="I5" s="5"/>
      <c r="J5" s="5"/>
    </row>
    <row r="6" spans="2:10" s="1" customFormat="1" ht="21.95" customHeight="1" x14ac:dyDescent="0.25">
      <c r="B6" s="7" t="s">
        <v>1</v>
      </c>
      <c r="C6" s="7"/>
      <c r="D6" s="7"/>
      <c r="E6" s="7"/>
      <c r="F6" s="5"/>
      <c r="G6" s="5"/>
      <c r="H6" s="5"/>
      <c r="I6" s="5"/>
      <c r="J6" s="5"/>
    </row>
    <row r="7" spans="2:10" s="1" customFormat="1" ht="21.95" customHeight="1" x14ac:dyDescent="0.25">
      <c r="B7" s="7" t="s">
        <v>41</v>
      </c>
      <c r="C7" s="7"/>
      <c r="D7" s="7"/>
      <c r="E7" s="7"/>
      <c r="F7" s="5"/>
      <c r="G7" s="5"/>
      <c r="H7" s="5"/>
      <c r="I7" s="5"/>
      <c r="J7" s="5"/>
    </row>
    <row r="8" spans="2:10" s="1" customFormat="1" ht="21.95" customHeight="1" x14ac:dyDescent="0.25">
      <c r="B8" s="7" t="s">
        <v>2</v>
      </c>
      <c r="C8" s="7"/>
      <c r="D8" s="7"/>
      <c r="E8" s="7"/>
      <c r="F8" s="5"/>
      <c r="G8" s="5"/>
      <c r="H8" s="5"/>
      <c r="I8" s="5"/>
      <c r="J8" s="5"/>
    </row>
    <row r="9" spans="2:10" ht="9.9499999999999993" customHeight="1" x14ac:dyDescent="0.3">
      <c r="B9" s="4"/>
      <c r="C9" s="4"/>
      <c r="D9" s="4"/>
      <c r="E9" s="4"/>
      <c r="F9" s="2"/>
      <c r="G9" s="2"/>
      <c r="H9" s="2"/>
      <c r="I9" s="2"/>
      <c r="J9" s="2"/>
    </row>
    <row r="10" spans="2:10" s="1" customFormat="1" ht="21.95" customHeight="1" x14ac:dyDescent="0.25">
      <c r="B10" s="4" t="s">
        <v>3</v>
      </c>
      <c r="C10" s="7" t="s">
        <v>4</v>
      </c>
      <c r="D10" s="7"/>
      <c r="E10" s="7"/>
      <c r="F10" s="5"/>
      <c r="G10" s="5"/>
      <c r="H10" s="5"/>
      <c r="I10" s="5"/>
      <c r="J10" s="5"/>
    </row>
    <row r="11" spans="2:10" s="1" customFormat="1" ht="34.5" customHeight="1" x14ac:dyDescent="0.25">
      <c r="B11" s="4" t="s">
        <v>5</v>
      </c>
      <c r="C11" s="7" t="s">
        <v>6</v>
      </c>
      <c r="D11" s="7"/>
      <c r="E11" s="7"/>
      <c r="F11" s="5"/>
      <c r="G11" s="5"/>
      <c r="H11" s="5"/>
      <c r="I11" s="5"/>
      <c r="J11" s="5"/>
    </row>
    <row r="12" spans="2:10" ht="16.5" x14ac:dyDescent="0.3">
      <c r="B12" s="2"/>
      <c r="C12" s="2"/>
      <c r="D12" s="2"/>
      <c r="E12" s="2"/>
      <c r="F12" s="2"/>
      <c r="G12" s="2"/>
      <c r="H12" s="2"/>
      <c r="I12" s="2"/>
      <c r="J12" s="2"/>
    </row>
    <row r="13" spans="2:10" s="19" customFormat="1" ht="21.75" thickBot="1" x14ac:dyDescent="0.35">
      <c r="B13" s="21" t="s">
        <v>42</v>
      </c>
      <c r="C13" s="21"/>
      <c r="D13" s="21"/>
      <c r="E13" s="21"/>
      <c r="F13" s="21"/>
      <c r="G13" s="21"/>
      <c r="H13" s="21"/>
      <c r="I13" s="21"/>
      <c r="J13" s="21"/>
    </row>
    <row r="14" spans="2:10" ht="17.25" thickTop="1" x14ac:dyDescent="0.3">
      <c r="B14" s="2"/>
      <c r="C14" s="2"/>
      <c r="D14" s="2"/>
      <c r="E14" s="2"/>
      <c r="F14" s="2"/>
      <c r="G14" s="2"/>
      <c r="H14" s="2"/>
      <c r="I14" s="2"/>
      <c r="J14" s="2"/>
    </row>
    <row r="15" spans="2:10" ht="24.95" customHeight="1" x14ac:dyDescent="0.3">
      <c r="B15" s="7" t="s">
        <v>7</v>
      </c>
      <c r="C15" s="7"/>
      <c r="D15" s="7" t="s">
        <v>8</v>
      </c>
      <c r="E15" s="7"/>
      <c r="F15" s="7"/>
      <c r="G15" s="2"/>
      <c r="H15" s="4" t="s">
        <v>13</v>
      </c>
      <c r="I15" s="7" t="s">
        <v>14</v>
      </c>
      <c r="J15" s="7"/>
    </row>
    <row r="16" spans="2:10" ht="24.95" customHeight="1" x14ac:dyDescent="0.3">
      <c r="B16" s="7" t="s">
        <v>9</v>
      </c>
      <c r="C16" s="7"/>
      <c r="D16" s="7" t="s">
        <v>10</v>
      </c>
      <c r="E16" s="7"/>
      <c r="F16" s="7"/>
      <c r="G16" s="22"/>
      <c r="H16" s="7" t="s">
        <v>43</v>
      </c>
      <c r="I16" s="8" t="s">
        <v>44</v>
      </c>
      <c r="J16" s="8"/>
    </row>
    <row r="17" spans="2:10" ht="24.95" customHeight="1" x14ac:dyDescent="0.3">
      <c r="B17" s="7" t="s">
        <v>11</v>
      </c>
      <c r="C17" s="7"/>
      <c r="D17" s="7" t="s">
        <v>12</v>
      </c>
      <c r="E17" s="7"/>
      <c r="F17" s="7"/>
      <c r="G17" s="22"/>
      <c r="H17" s="7"/>
      <c r="I17" s="8" t="s">
        <v>45</v>
      </c>
      <c r="J17" s="8"/>
    </row>
    <row r="18" spans="2:10" ht="16.5" x14ac:dyDescent="0.3">
      <c r="B18" s="2"/>
      <c r="C18" s="2"/>
      <c r="D18" s="2"/>
      <c r="E18" s="2"/>
      <c r="F18" s="2"/>
      <c r="G18" s="2"/>
      <c r="H18" s="2"/>
      <c r="I18" s="2"/>
      <c r="J18" s="2"/>
    </row>
    <row r="19" spans="2:10" s="19" customFormat="1" ht="21.75" thickBot="1" x14ac:dyDescent="0.35">
      <c r="B19" s="21" t="s">
        <v>46</v>
      </c>
      <c r="C19" s="21"/>
      <c r="D19" s="21"/>
      <c r="E19" s="21"/>
      <c r="F19" s="21"/>
      <c r="G19" s="21"/>
      <c r="H19" s="21"/>
      <c r="I19" s="21"/>
      <c r="J19" s="21"/>
    </row>
    <row r="20" spans="2:10" ht="17.25" thickTop="1" x14ac:dyDescent="0.3">
      <c r="B20" s="2"/>
      <c r="C20" s="2"/>
      <c r="D20" s="2"/>
      <c r="E20" s="2"/>
      <c r="F20" s="2"/>
      <c r="G20" s="2"/>
      <c r="H20" s="2"/>
      <c r="I20" s="2"/>
      <c r="J20" s="2"/>
    </row>
    <row r="21" spans="2:10" ht="33" customHeight="1" x14ac:dyDescent="0.3">
      <c r="B21" s="4" t="s">
        <v>15</v>
      </c>
      <c r="D21" s="7" t="s">
        <v>16</v>
      </c>
      <c r="E21" s="7"/>
      <c r="F21" s="7"/>
      <c r="G21" s="2"/>
      <c r="H21" s="4" t="s">
        <v>21</v>
      </c>
      <c r="I21" s="10">
        <v>46152</v>
      </c>
      <c r="J21" s="10"/>
    </row>
    <row r="22" spans="2:10" ht="49.5" customHeight="1" x14ac:dyDescent="0.3">
      <c r="B22" s="4" t="s">
        <v>17</v>
      </c>
      <c r="D22" s="7" t="s">
        <v>18</v>
      </c>
      <c r="E22" s="7"/>
      <c r="F22" s="7"/>
      <c r="G22" s="2"/>
      <c r="H22" s="9" t="s">
        <v>22</v>
      </c>
      <c r="I22" s="9" t="s">
        <v>23</v>
      </c>
      <c r="J22" s="9"/>
    </row>
    <row r="23" spans="2:10" ht="33" customHeight="1" x14ac:dyDescent="0.3">
      <c r="B23" s="4" t="s">
        <v>19</v>
      </c>
      <c r="D23" s="7" t="s">
        <v>20</v>
      </c>
      <c r="E23" s="7"/>
      <c r="F23" s="7"/>
      <c r="G23" s="2"/>
      <c r="H23" s="9"/>
      <c r="I23" s="9"/>
      <c r="J23" s="9"/>
    </row>
    <row r="24" spans="2:10" ht="16.5" x14ac:dyDescent="0.3">
      <c r="E24" s="2"/>
      <c r="F24" s="2"/>
      <c r="G24" s="2"/>
      <c r="H24" s="2"/>
      <c r="I24" s="2"/>
      <c r="J24" s="2"/>
    </row>
    <row r="25" spans="2:10" s="19" customFormat="1" ht="21.75" thickBot="1" x14ac:dyDescent="0.35">
      <c r="B25" s="21" t="s">
        <v>47</v>
      </c>
      <c r="C25" s="21"/>
      <c r="D25" s="21"/>
      <c r="E25" s="21"/>
      <c r="F25" s="21"/>
      <c r="G25" s="21"/>
      <c r="H25" s="21"/>
      <c r="I25" s="21"/>
      <c r="J25" s="21"/>
    </row>
    <row r="26" spans="2:10" ht="17.25" thickTop="1" x14ac:dyDescent="0.3">
      <c r="B26" s="2"/>
      <c r="C26" s="2"/>
      <c r="D26" s="2"/>
      <c r="E26" s="2"/>
      <c r="F26" s="2"/>
      <c r="G26" s="2"/>
      <c r="H26" s="2"/>
      <c r="I26" s="2"/>
      <c r="J26" s="2"/>
    </row>
    <row r="27" spans="2:10" ht="35.1" customHeight="1" x14ac:dyDescent="0.25">
      <c r="B27" s="3" t="s">
        <v>24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29</v>
      </c>
      <c r="H27" s="3" t="s">
        <v>30</v>
      </c>
      <c r="I27" s="3" t="s">
        <v>31</v>
      </c>
      <c r="J27" s="3" t="s">
        <v>32</v>
      </c>
    </row>
    <row r="28" spans="2:10" ht="35.1" customHeight="1" x14ac:dyDescent="0.25">
      <c r="B28" s="5">
        <v>1</v>
      </c>
      <c r="C28" s="11">
        <v>46152</v>
      </c>
      <c r="D28" s="4" t="s">
        <v>48</v>
      </c>
      <c r="E28" s="5"/>
      <c r="F28" s="5" t="s">
        <v>38</v>
      </c>
      <c r="G28" s="5">
        <v>8000</v>
      </c>
      <c r="H28" s="12">
        <v>0.15</v>
      </c>
      <c r="I28" s="5">
        <f t="shared" ref="I28:I32" si="0">IF(G28="","",G28*H28)</f>
        <v>1200</v>
      </c>
      <c r="J28" s="5">
        <f t="shared" ref="J28:J32" si="1">IF(G28="","",G28+I28)</f>
        <v>9200</v>
      </c>
    </row>
    <row r="29" spans="2:10" ht="35.1" customHeight="1" x14ac:dyDescent="0.25">
      <c r="B29" s="5">
        <v>2</v>
      </c>
      <c r="C29" s="11">
        <v>46152</v>
      </c>
      <c r="D29" s="4" t="s">
        <v>49</v>
      </c>
      <c r="E29" s="5" t="s">
        <v>50</v>
      </c>
      <c r="F29" s="5" t="s">
        <v>39</v>
      </c>
      <c r="G29" s="5">
        <v>1500</v>
      </c>
      <c r="H29" s="12">
        <v>0</v>
      </c>
      <c r="I29" s="5">
        <f t="shared" si="0"/>
        <v>0</v>
      </c>
      <c r="J29" s="5">
        <f t="shared" si="1"/>
        <v>1500</v>
      </c>
    </row>
    <row r="30" spans="2:10" ht="35.1" customHeight="1" x14ac:dyDescent="0.25">
      <c r="B30" s="5">
        <v>3</v>
      </c>
      <c r="C30" s="11">
        <v>46153</v>
      </c>
      <c r="D30" s="4" t="s">
        <v>51</v>
      </c>
      <c r="E30" s="5" t="s">
        <v>52</v>
      </c>
      <c r="F30" s="5" t="s">
        <v>40</v>
      </c>
      <c r="G30" s="5">
        <v>1000</v>
      </c>
      <c r="H30" s="12">
        <v>0.15</v>
      </c>
      <c r="I30" s="5">
        <f t="shared" si="0"/>
        <v>150</v>
      </c>
      <c r="J30" s="5">
        <f t="shared" si="1"/>
        <v>1150</v>
      </c>
    </row>
    <row r="31" spans="2:10" ht="35.1" customHeight="1" x14ac:dyDescent="0.25">
      <c r="B31" s="5"/>
      <c r="C31" s="11"/>
      <c r="D31" s="5"/>
      <c r="E31" s="5"/>
      <c r="F31" s="5"/>
      <c r="G31" s="5"/>
      <c r="H31" s="12"/>
      <c r="I31" s="17" t="str">
        <f>IF(G31="","",G31*H31)</f>
        <v/>
      </c>
      <c r="J31" s="17" t="str">
        <f>IF(G31="","",G31+I31)</f>
        <v/>
      </c>
    </row>
    <row r="32" spans="2:10" ht="35.1" customHeight="1" x14ac:dyDescent="0.25">
      <c r="B32" s="5"/>
      <c r="C32" s="5"/>
      <c r="D32" s="4"/>
      <c r="E32" s="5"/>
      <c r="F32" s="5"/>
      <c r="G32" s="5"/>
      <c r="H32" s="12"/>
      <c r="I32" s="5" t="str">
        <f t="shared" si="0"/>
        <v/>
      </c>
      <c r="J32" s="5" t="str">
        <f t="shared" si="1"/>
        <v/>
      </c>
    </row>
    <row r="33" spans="2:14" ht="16.5" x14ac:dyDescent="0.3">
      <c r="B33" s="2"/>
      <c r="C33" s="2"/>
      <c r="D33" s="2"/>
      <c r="E33" s="2"/>
      <c r="F33" s="2"/>
      <c r="G33" s="2"/>
      <c r="H33" s="2"/>
      <c r="I33" s="2"/>
      <c r="J33" s="2"/>
    </row>
    <row r="34" spans="2:14" s="1" customFormat="1" ht="24" customHeight="1" x14ac:dyDescent="0.25">
      <c r="B34" s="6"/>
      <c r="C34" s="5"/>
      <c r="D34" s="5"/>
      <c r="E34" s="5"/>
      <c r="F34" s="5"/>
      <c r="G34" s="5"/>
      <c r="H34" s="13" t="s">
        <v>53</v>
      </c>
      <c r="I34" s="13"/>
      <c r="J34" s="5">
        <f>SUM(Table1[Total Amount])</f>
        <v>11850</v>
      </c>
      <c r="N34" s="5"/>
    </row>
    <row r="35" spans="2:14" s="1" customFormat="1" ht="24" customHeight="1" x14ac:dyDescent="0.25">
      <c r="B35" s="5"/>
      <c r="C35" s="5"/>
      <c r="D35" s="5"/>
      <c r="E35" s="5"/>
      <c r="F35" s="5"/>
      <c r="G35" s="5"/>
      <c r="H35" s="13" t="s">
        <v>54</v>
      </c>
      <c r="I35" s="13"/>
      <c r="J35" s="5">
        <f>SUM(Table1[Tax Amount])</f>
        <v>1350</v>
      </c>
      <c r="N35" s="5"/>
    </row>
    <row r="36" spans="2:14" s="1" customFormat="1" ht="24" customHeight="1" x14ac:dyDescent="0.25">
      <c r="B36" s="5"/>
      <c r="C36" s="5"/>
      <c r="D36" s="5"/>
      <c r="E36" s="5"/>
      <c r="F36" s="5"/>
      <c r="G36" s="5"/>
      <c r="H36" s="13" t="s">
        <v>55</v>
      </c>
      <c r="I36" s="13"/>
      <c r="J36" s="5">
        <f>J34</f>
        <v>11850</v>
      </c>
      <c r="N36" s="5"/>
    </row>
    <row r="37" spans="2:14" ht="16.5" x14ac:dyDescent="0.3">
      <c r="B37" s="2"/>
      <c r="C37" s="2"/>
      <c r="D37" s="2"/>
      <c r="E37" s="2"/>
      <c r="F37" s="2"/>
      <c r="G37" s="2"/>
      <c r="H37" s="2"/>
      <c r="I37" s="2"/>
      <c r="J37" s="2"/>
      <c r="N37" s="5"/>
    </row>
    <row r="38" spans="2:14" s="19" customFormat="1" ht="21.75" thickBot="1" x14ac:dyDescent="0.35">
      <c r="B38" s="21" t="s">
        <v>56</v>
      </c>
      <c r="C38" s="21"/>
      <c r="D38" s="21"/>
      <c r="E38" s="21"/>
      <c r="F38" s="21"/>
      <c r="G38" s="21"/>
      <c r="H38" s="21"/>
      <c r="I38" s="21"/>
      <c r="J38" s="21"/>
      <c r="N38" s="20"/>
    </row>
    <row r="39" spans="2:14" ht="17.25" thickTop="1" x14ac:dyDescent="0.25">
      <c r="B39" s="14" t="s">
        <v>33</v>
      </c>
      <c r="C39" s="14"/>
      <c r="D39" s="14"/>
      <c r="E39" s="14"/>
      <c r="F39" s="14"/>
      <c r="G39" s="14"/>
      <c r="H39" s="14"/>
      <c r="I39" s="14"/>
      <c r="J39" s="14"/>
    </row>
    <row r="40" spans="2:14" ht="16.5" x14ac:dyDescent="0.25">
      <c r="B40" s="14" t="s">
        <v>34</v>
      </c>
      <c r="C40" s="14"/>
      <c r="D40" s="14"/>
      <c r="E40" s="14"/>
      <c r="F40" s="14"/>
      <c r="G40" s="14"/>
      <c r="H40" s="14"/>
      <c r="I40" s="14"/>
      <c r="J40" s="14"/>
    </row>
    <row r="41" spans="2:14" ht="16.5" x14ac:dyDescent="0.25">
      <c r="B41" s="14" t="s">
        <v>35</v>
      </c>
      <c r="C41" s="14"/>
      <c r="D41" s="14"/>
      <c r="E41" s="14"/>
      <c r="F41" s="14"/>
      <c r="G41" s="14"/>
      <c r="H41" s="14"/>
      <c r="I41" s="14"/>
      <c r="J41" s="14"/>
    </row>
    <row r="42" spans="2:14" ht="16.5" x14ac:dyDescent="0.3">
      <c r="B42" s="2"/>
      <c r="C42" s="2"/>
      <c r="D42" s="2"/>
      <c r="E42" s="2"/>
      <c r="F42" s="2"/>
      <c r="G42" s="2"/>
      <c r="H42" s="2"/>
      <c r="I42" s="2"/>
      <c r="J42" s="2"/>
    </row>
    <row r="43" spans="2:14" s="19" customFormat="1" ht="21.75" thickBot="1" x14ac:dyDescent="0.35">
      <c r="B43" s="21" t="s">
        <v>57</v>
      </c>
      <c r="C43" s="21"/>
      <c r="D43" s="21"/>
      <c r="E43" s="21"/>
      <c r="F43" s="21"/>
      <c r="G43" s="21"/>
      <c r="H43" s="21"/>
      <c r="I43" s="21"/>
      <c r="J43" s="21"/>
    </row>
    <row r="44" spans="2:14" ht="17.25" thickTop="1" x14ac:dyDescent="0.3">
      <c r="B44" s="2"/>
      <c r="C44" s="2"/>
      <c r="D44" s="2"/>
      <c r="E44" s="2"/>
      <c r="F44" s="2"/>
      <c r="G44" s="2"/>
      <c r="H44" s="2"/>
      <c r="I44" s="2"/>
      <c r="J44" s="2"/>
    </row>
    <row r="45" spans="2:14" ht="39.950000000000003" customHeight="1" x14ac:dyDescent="0.3">
      <c r="B45" s="4" t="s">
        <v>36</v>
      </c>
      <c r="C45" s="24"/>
      <c r="D45" s="25"/>
      <c r="E45" s="15" t="s">
        <v>58</v>
      </c>
      <c r="F45" s="16">
        <f ca="1">TODAY()</f>
        <v>46158</v>
      </c>
      <c r="G45" s="16"/>
      <c r="H45" s="2"/>
      <c r="I45" s="2"/>
      <c r="J45" s="2"/>
    </row>
    <row r="46" spans="2:14" ht="16.5" x14ac:dyDescent="0.3">
      <c r="C46" s="7"/>
      <c r="D46" s="7"/>
      <c r="F46" s="16"/>
      <c r="G46" s="16"/>
      <c r="H46" s="2"/>
      <c r="I46" s="2"/>
      <c r="J46" s="2"/>
    </row>
    <row r="47" spans="2:14" ht="39.950000000000003" customHeight="1" x14ac:dyDescent="0.3">
      <c r="B47" s="4" t="s">
        <v>37</v>
      </c>
      <c r="C47" s="24"/>
      <c r="D47" s="25"/>
      <c r="E47" s="15" t="s">
        <v>59</v>
      </c>
      <c r="F47" s="16">
        <f t="shared" ref="F47" ca="1" si="2">TODAY()</f>
        <v>46158</v>
      </c>
      <c r="G47" s="16"/>
      <c r="H47" s="2"/>
      <c r="I47" s="2"/>
      <c r="J47" s="2"/>
    </row>
    <row r="48" spans="2:14" ht="16.5" x14ac:dyDescent="0.3">
      <c r="C48" s="4"/>
      <c r="D48" s="2"/>
      <c r="E48" s="2"/>
      <c r="F48" s="2"/>
      <c r="G48" s="2"/>
      <c r="H48" s="2"/>
      <c r="I48" s="2"/>
      <c r="J48" s="2"/>
    </row>
    <row r="49" spans="2:10" ht="16.5" x14ac:dyDescent="0.3">
      <c r="B49" s="2"/>
      <c r="C49" s="2"/>
      <c r="D49" s="2"/>
      <c r="E49" s="2"/>
      <c r="F49" s="2"/>
      <c r="G49" s="2"/>
      <c r="H49" s="2"/>
      <c r="I49" s="2"/>
      <c r="J49" s="2"/>
    </row>
    <row r="50" spans="2:10" ht="26.25" thickBot="1" x14ac:dyDescent="0.3">
      <c r="B50" s="18"/>
      <c r="C50" s="18"/>
      <c r="D50" s="18"/>
      <c r="E50" s="18"/>
      <c r="F50" s="18"/>
      <c r="G50" s="18"/>
      <c r="H50" s="18"/>
      <c r="I50" s="18"/>
      <c r="J50" s="18"/>
    </row>
    <row r="51" spans="2:10" ht="17.25" thickTop="1" x14ac:dyDescent="0.3">
      <c r="B51" s="2"/>
      <c r="C51" s="2"/>
      <c r="D51" s="2"/>
      <c r="E51" s="2"/>
      <c r="F51" s="2"/>
      <c r="G51" s="2"/>
      <c r="H51" s="2"/>
      <c r="I51" s="2"/>
      <c r="J51" s="2"/>
    </row>
    <row r="52" spans="2:10" ht="16.5" x14ac:dyDescent="0.3">
      <c r="B52" s="2"/>
      <c r="C52" s="2"/>
      <c r="D52" s="2"/>
      <c r="E52" s="2"/>
      <c r="F52" s="2"/>
      <c r="G52" s="2"/>
      <c r="H52" s="2"/>
      <c r="I52" s="2"/>
      <c r="J52" s="2"/>
    </row>
    <row r="53" spans="2:10" ht="16.5" x14ac:dyDescent="0.3">
      <c r="B53" s="5"/>
      <c r="C53" s="2"/>
      <c r="D53" s="2"/>
      <c r="E53" s="2"/>
      <c r="F53" s="2"/>
      <c r="G53" s="2"/>
      <c r="H53" s="2"/>
      <c r="I53" s="2"/>
      <c r="J53" s="2"/>
    </row>
    <row r="54" spans="2:10" ht="16.5" x14ac:dyDescent="0.3">
      <c r="B54" s="5"/>
      <c r="C54" s="2"/>
      <c r="D54" s="2"/>
      <c r="E54" s="2"/>
      <c r="F54" s="2"/>
      <c r="G54" s="2"/>
      <c r="H54" s="2"/>
      <c r="I54" s="2"/>
      <c r="J54" s="2"/>
    </row>
    <row r="55" spans="2:10" ht="16.5" x14ac:dyDescent="0.3">
      <c r="B55" s="5"/>
      <c r="C55" s="2"/>
      <c r="D55" s="2"/>
      <c r="E55" s="2"/>
      <c r="F55" s="2"/>
      <c r="G55" s="2"/>
      <c r="H55" s="2"/>
      <c r="I55" s="2"/>
      <c r="J55" s="2"/>
    </row>
    <row r="56" spans="2:10" ht="16.5" x14ac:dyDescent="0.3">
      <c r="B56" s="5"/>
      <c r="C56" s="2"/>
      <c r="D56" s="2"/>
      <c r="E56" s="2"/>
      <c r="F56" s="2"/>
      <c r="G56" s="2"/>
      <c r="H56" s="2"/>
      <c r="I56" s="2"/>
      <c r="J56" s="2"/>
    </row>
    <row r="57" spans="2:10" ht="16.5" x14ac:dyDescent="0.3">
      <c r="B57" s="5"/>
      <c r="C57" s="2"/>
      <c r="D57" s="2"/>
      <c r="E57" s="2"/>
      <c r="F57" s="2"/>
      <c r="G57" s="2"/>
      <c r="H57" s="2"/>
      <c r="I57" s="2"/>
      <c r="J57" s="2"/>
    </row>
  </sheetData>
  <mergeCells count="42">
    <mergeCell ref="C47:D47"/>
    <mergeCell ref="F46:G46"/>
    <mergeCell ref="F47:G47"/>
    <mergeCell ref="B50:J50"/>
    <mergeCell ref="D16:F16"/>
    <mergeCell ref="D17:F17"/>
    <mergeCell ref="B40:J40"/>
    <mergeCell ref="B41:J41"/>
    <mergeCell ref="B43:J43"/>
    <mergeCell ref="C45:D45"/>
    <mergeCell ref="F45:G45"/>
    <mergeCell ref="C46:D46"/>
    <mergeCell ref="B25:J25"/>
    <mergeCell ref="H34:I34"/>
    <mergeCell ref="H35:I35"/>
    <mergeCell ref="H36:I36"/>
    <mergeCell ref="B38:J38"/>
    <mergeCell ref="B39:J39"/>
    <mergeCell ref="B19:J19"/>
    <mergeCell ref="D21:F21"/>
    <mergeCell ref="D22:F22"/>
    <mergeCell ref="D23:F23"/>
    <mergeCell ref="I21:J21"/>
    <mergeCell ref="I22:J23"/>
    <mergeCell ref="H22:H23"/>
    <mergeCell ref="B16:C16"/>
    <mergeCell ref="B17:C17"/>
    <mergeCell ref="I15:J15"/>
    <mergeCell ref="I16:J16"/>
    <mergeCell ref="H16:H17"/>
    <mergeCell ref="I17:J17"/>
    <mergeCell ref="C10:E10"/>
    <mergeCell ref="C11:E11"/>
    <mergeCell ref="B4:J4"/>
    <mergeCell ref="B13:J13"/>
    <mergeCell ref="B15:C15"/>
    <mergeCell ref="D15:F15"/>
    <mergeCell ref="B2:J2"/>
    <mergeCell ref="B5:E5"/>
    <mergeCell ref="B6:E6"/>
    <mergeCell ref="B7:E7"/>
    <mergeCell ref="B8:E8"/>
  </mergeCells>
  <dataValidations count="1">
    <dataValidation type="list" allowBlank="1" showInputMessage="1" showErrorMessage="1" sqref="F28:F32">
      <formula1>"Food/Beverages, Transport, Hospitality, Client Intertainment, Miscellaneous"</formula1>
    </dataValidation>
  </dataValidations>
  <pageMargins left="0.25" right="0.25" top="0.5" bottom="0.5" header="0.3" footer="0.3"/>
  <pageSetup scale="61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2026-05-16T10:57:34Z</cp:lastPrinted>
  <dcterms:created xsi:type="dcterms:W3CDTF">2026-05-16T10:36:21Z</dcterms:created>
  <dcterms:modified xsi:type="dcterms:W3CDTF">2026-05-16T10:57:56Z</dcterms:modified>
</cp:coreProperties>
</file>